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ropbox\LY TU TRONG\Thuc_tap_Doanh_nghiệp\HS_SV\TT tot nghiep\Dot 3 20-5-2019\TCN\"/>
    </mc:Choice>
  </mc:AlternateContent>
  <bookViews>
    <workbookView minimized="1" xWindow="360" yWindow="350" windowWidth="19880" windowHeight="77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62913"/>
</workbook>
</file>

<file path=xl/calcChain.xml><?xml version="1.0" encoding="utf-8"?>
<calcChain xmlns="http://schemas.openxmlformats.org/spreadsheetml/2006/main">
  <c r="I19" i="1" l="1"/>
  <c r="I27" i="1"/>
  <c r="I11" i="1"/>
  <c r="D33" i="1"/>
  <c r="M9" i="1"/>
  <c r="I31" i="1" l="1"/>
  <c r="D31" i="1"/>
  <c r="E33" i="1" s="1"/>
</calcChain>
</file>

<file path=xl/sharedStrings.xml><?xml version="1.0" encoding="utf-8"?>
<sst xmlns="http://schemas.openxmlformats.org/spreadsheetml/2006/main" count="82" uniqueCount="79">
  <si>
    <t>TT</t>
  </si>
  <si>
    <t xml:space="preserve">TÊN CÔNG TY </t>
  </si>
  <si>
    <t xml:space="preserve">ĐỊA CHỈ </t>
  </si>
  <si>
    <t xml:space="preserve">SL </t>
  </si>
  <si>
    <t xml:space="preserve">NGƯỜI LIÊN LẠC </t>
  </si>
  <si>
    <t>Tổng cộng</t>
  </si>
  <si>
    <t>SV</t>
  </si>
  <si>
    <t>còn lại</t>
  </si>
  <si>
    <t>Công việc</t>
  </si>
  <si>
    <t>CTY TNHH THƯƠNG MẠI DỊCH VỤ AUTOSS</t>
  </si>
  <si>
    <t>458 Quốc lộ 1, phường Bình Hưng Hòa A, Q. Bình Tân, thành phố Hồ Chí Minh</t>
  </si>
  <si>
    <t>Công ty TNHH hàn cắt Tân Cường Thịnh</t>
  </si>
  <si>
    <t>568 Quốc lộ 1A, phường Bình Hưng Hòa B, quận Bình Tân, Tp HCM</t>
  </si>
  <si>
    <t>0902649461 (Cường GĐ)</t>
  </si>
  <si>
    <t>Anh Trí 0909420159</t>
  </si>
  <si>
    <t>ĐTCN,TĐH, ĐCN</t>
  </si>
  <si>
    <t>Ghi chú</t>
  </si>
  <si>
    <t>Công ty thang máy KONE</t>
  </si>
  <si>
    <t>Trường CD Lý Tự Trọng</t>
  </si>
  <si>
    <t>Dành cho các em đang học tại KONE</t>
  </si>
  <si>
    <t xml:space="preserve">Công ty cổ phần Minh Việt </t>
  </si>
  <si>
    <t>P. 201, lầu 2, tòa nhà Nahi, Cao thắng, P4, Q3, TPHCM</t>
  </si>
  <si>
    <t>Anh Khanh 0917489689, 028.62992215-028.62992214</t>
  </si>
  <si>
    <t>CÔNG TY CỔ PHẦN DÂY CÁP ĐIỆN DAPHACO</t>
  </si>
  <si>
    <t>15/15 Phan Văn Hớn, KP5, P. Tân Thới Nhất quận, 12, Tp.HCM (Nhà Máy lô LE8 Đường số 3, KCN Xuyên á, Đức Hòa , Long An)</t>
  </si>
  <si>
    <t xml:space="preserve">Anh Định (0983782564)  </t>
  </si>
  <si>
    <t>Công ty TNHH xây dựng cơ điện Duy an</t>
  </si>
  <si>
    <t>65, đường số 2, F.3, Q. Gò vấp, TP. HCM</t>
  </si>
  <si>
    <t xml:space="preserve">0919790790 (Anh Hải)  </t>
  </si>
  <si>
    <t>AN LỘC PHÁT</t>
  </si>
  <si>
    <t>0909498322 – 08 38153642(Anh Nguyên)</t>
  </si>
  <si>
    <t>CTY CỔ PHẦN Cemep (Smart builing)</t>
  </si>
  <si>
    <t>CÔNG TY TNHH ĐẠT VĨNH TIỄN</t>
  </si>
  <si>
    <t>Cụm Công Nghiệp Hoàng Gia Long An, xã Mỹ hạnh nam, huyện Đức Hòa, Tỉnh Long an</t>
  </si>
  <si>
    <t>CTY CỔ PHẦN MEPAC</t>
  </si>
  <si>
    <t>New : 52 đường số 2, khu dân cư Him lam, P. Tân Hưng, Quận 7, TP.HCM</t>
  </si>
  <si>
    <t>Công ty TNHH sản xuất thương mại Nguồn Sáng Mới</t>
  </si>
  <si>
    <t>384 Bình Quới, phường 28, quận Bình Thạnh, thành phố Hồ Chí Minh</t>
  </si>
  <si>
    <t>A.Sang 0918112887</t>
  </si>
  <si>
    <t>A Dũng 0986947970</t>
  </si>
  <si>
    <t>Công ty TNHH xây dựng cơ điện Trí Trung</t>
  </si>
  <si>
    <t>37 Lê Văn Huân, phường 13, quận Tân Bình, thành phố Hồ Chí Minh</t>
  </si>
  <si>
    <t>Thầy Thành (dịch vụ) 0908149897</t>
  </si>
  <si>
    <t>Công ty TNHH Cơ Điện THÀNH CÔNG</t>
  </si>
  <si>
    <t>10 Phó Đức Chính, phường 01, quận Bình Thạnh</t>
  </si>
  <si>
    <t>Điện công trình</t>
  </si>
  <si>
    <t>Lắp tủ điện</t>
  </si>
  <si>
    <t xml:space="preserve">Lắp đặt hệ thống điện công trình </t>
  </si>
  <si>
    <t>TT tại Biên Hòa -Đồng Nai</t>
  </si>
  <si>
    <t>Công ty TNHH MTV Ứng Dụng Công Nghệ Và Dịch Vụ Truyền Thông Âu Lạc (CT Altamedia)</t>
  </si>
  <si>
    <t>86/33 Âu Cơ, phường 9, quận Tân Bình, TPHCM</t>
  </si>
  <si>
    <t>A. Danh (phó P.KT) 0949607559</t>
  </si>
  <si>
    <t>ĐCN, ĐTCN và TĐH</t>
  </si>
  <si>
    <t xml:space="preserve">Anh Tuấn Anh (0903137765)  </t>
  </si>
  <si>
    <t>Thực tập tại nhà máy</t>
  </si>
  <si>
    <t>Anh Hiếu 0909 661 222/ Triết 0933 100 679</t>
  </si>
  <si>
    <t>Address: 5/12 Thich Quang Duc, Ward 3, Phu Nhuan Dist., HCMC
Office: Smart Building 793/49/1 Tran Xuan Soan, Tan Hung Ward, Dist. 7, HCMC</t>
  </si>
  <si>
    <t>Công ty TNHH TM và KT Điện Miền Trung</t>
  </si>
  <si>
    <t>Trụ sở: 79 Bàn Cờ, P.03, Quận 03, TP. HCM, Việt Nam VPGD: 196/40 Cộng Hòa, P. 12, Q. Tân Bình, TP. HCM</t>
  </si>
  <si>
    <t>Thầy Đức Cường  0988847874</t>
  </si>
  <si>
    <t>Cô Tài: 0852.764.429 (p.Nhân sự)</t>
  </si>
  <si>
    <t xml:space="preserve">0989517219. Anh Lê Công  Giám đốc </t>
  </si>
  <si>
    <t>Anh Ngô Văn Khôi  Giám đốc</t>
  </si>
  <si>
    <t>D1</t>
  </si>
  <si>
    <t>D2</t>
  </si>
  <si>
    <t>D3</t>
  </si>
  <si>
    <t>T Cương cơ khí 
0908046038</t>
  </si>
  <si>
    <t xml:space="preserve">Lớp </t>
  </si>
  <si>
    <t>Làm tủ điện</t>
  </si>
  <si>
    <t>B19/397D Trần Đại Nghĩa, Tân Nhật, Bình Chánh, HCM (gần ngã tư Trần Đại Nghĩa với đường dẫn cao tốc)</t>
  </si>
  <si>
    <t>298/17-19 Khuông Việt, P. Phú Trung, Q. Tân Phú, HCM. 8-10 bạn</t>
  </si>
  <si>
    <t>CT TNHH Một Thành Viên - Thương Mại - Dịch Vụ Hành Sanh. (Sản xuất Quạt)</t>
  </si>
  <si>
    <t>Công ty Cổ Phần Dây Cáp Điện Lucky Star</t>
  </si>
  <si>
    <t>31/14 tân trụ, P.15 quận tân bình.TP. HCM</t>
  </si>
  <si>
    <t>Tháng 05-2019</t>
  </si>
  <si>
    <t>LỚP 16TCN-ĐT</t>
  </si>
  <si>
    <t>DANH SÁCH CÔNG TY NHẬN THỰC TẬP TN ĐỢT 3 16TCN-ĐT</t>
  </si>
  <si>
    <t>THỜI GIAN THỰC TẬP TỪ 20-05 ĐẾN 13-07-2019</t>
  </si>
  <si>
    <t>Ưu tiên HS ở Long AN và  có nhu cầu tiếp làm việc tại công ty sau khi ra trường
Bảo dưỡng và sửa chữa robot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</si>
</sst>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b/>
      <sz val="18"/>
      <color theme="1"/>
      <name val="Times New Roman"/>
      <family val="1"/>
    </font>
    <font>
      <sz val="16"/>
      <color theme="1"/>
      <name val="Times New Roman"/>
      <family val="1"/>
    </font>
    <font>
      <sz val="14"/>
      <name val="Times New Roman"/>
      <family val="1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2"/>
      <name val="Times New Roman"/>
      <family val="1"/>
    </font>
    <font>
      <sz val="12"/>
      <name val="Arial"/>
      <family val="2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sz val="14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Arial"/>
      <family val="2"/>
    </font>
    <font>
      <sz val="14"/>
      <color rgb="FF000000"/>
      <name val="Arial"/>
      <family val="2"/>
    </font>
    <font>
      <sz val="12"/>
      <color theme="9" tint="-0.249977111117893"/>
      <name val="Times New Roman"/>
      <family val="1"/>
    </font>
    <font>
      <sz val="14"/>
      <color theme="9" tint="-0.249977111117893"/>
      <name val="Times New Roman"/>
      <family val="1"/>
    </font>
    <font>
      <sz val="10"/>
      <color rgb="FF222222"/>
      <name val="Times New Roman"/>
      <family val="1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3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vertical="center" wrapText="1"/>
    </xf>
    <xf numFmtId="0" fontId="8" fillId="0" borderId="0" xfId="0" applyFont="1" applyFill="1"/>
    <xf numFmtId="0" fontId="11" fillId="0" borderId="4" xfId="0" applyFont="1" applyFill="1" applyBorder="1" applyAlignment="1">
      <alignment horizontal="center" vertical="center" wrapText="1"/>
    </xf>
    <xf numFmtId="0" fontId="7" fillId="0" borderId="0" xfId="0" applyFont="1" applyFill="1"/>
    <xf numFmtId="0" fontId="10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justify" vertical="center" wrapText="1"/>
    </xf>
    <xf numFmtId="0" fontId="9" fillId="0" borderId="0" xfId="0" applyFont="1" applyFill="1"/>
    <xf numFmtId="0" fontId="13" fillId="0" borderId="4" xfId="0" applyFont="1" applyFill="1" applyBorder="1" applyAlignment="1">
      <alignment horizontal="justify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justify" vertical="center" wrapText="1"/>
    </xf>
    <xf numFmtId="0" fontId="15" fillId="0" borderId="4" xfId="0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vertical="center" wrapText="1"/>
    </xf>
    <xf numFmtId="0" fontId="13" fillId="0" borderId="4" xfId="0" applyFont="1" applyFill="1" applyBorder="1" applyAlignment="1">
      <alignment vertical="center" wrapText="1"/>
    </xf>
    <xf numFmtId="0" fontId="17" fillId="0" borderId="4" xfId="0" applyFont="1" applyFill="1" applyBorder="1" applyAlignment="1">
      <alignment vertical="center" wrapText="1"/>
    </xf>
    <xf numFmtId="0" fontId="18" fillId="0" borderId="4" xfId="0" applyFont="1" applyFill="1" applyBorder="1" applyAlignment="1">
      <alignment horizontal="justify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justify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0" fontId="6" fillId="0" borderId="1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wrapText="1"/>
    </xf>
    <xf numFmtId="0" fontId="2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6" fillId="0" borderId="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152400</xdr:rowOff>
    </xdr:from>
    <xdr:to>
      <xdr:col>2</xdr:col>
      <xdr:colOff>219076</xdr:colOff>
      <xdr:row>3</xdr:row>
      <xdr:rowOff>180975</xdr:rowOff>
    </xdr:to>
    <xdr:sp macro="" textlink="">
      <xdr:nvSpPr>
        <xdr:cNvPr id="3" name="TextBox 4"/>
        <xdr:cNvSpPr txBox="1">
          <a:spLocks noChangeArrowheads="1"/>
        </xdr:cNvSpPr>
      </xdr:nvSpPr>
      <xdr:spPr bwMode="auto">
        <a:xfrm>
          <a:off x="1" y="152400"/>
          <a:ext cx="2324100" cy="676275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TRƯỜNG CAO ĐẲNG LÝ TỰ TRỌNG 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THÀNH PHỐ HỒ CHÍ MINH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 b="1">
              <a:solidFill>
                <a:srgbClr val="000000"/>
              </a:solidFill>
              <a:effectLst/>
              <a:latin typeface="Times New Roman"/>
              <a:ea typeface="Times New Roman"/>
            </a:rPr>
            <a:t>KHOA CN  ĐIỆN -ĐIỆN TỬ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Calibri"/>
              <a:ea typeface="Times New Roman"/>
              <a:cs typeface="Calibri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</xdr:col>
      <xdr:colOff>361950</xdr:colOff>
      <xdr:row>0</xdr:row>
      <xdr:rowOff>114300</xdr:rowOff>
    </xdr:from>
    <xdr:to>
      <xdr:col>4</xdr:col>
      <xdr:colOff>828675</xdr:colOff>
      <xdr:row>3</xdr:row>
      <xdr:rowOff>38100</xdr:rowOff>
    </xdr:to>
    <xdr:sp macro="" textlink="">
      <xdr:nvSpPr>
        <xdr:cNvPr id="4" name="TextBox 3"/>
        <xdr:cNvSpPr txBox="1">
          <a:spLocks noChangeArrowheads="1"/>
        </xdr:cNvSpPr>
      </xdr:nvSpPr>
      <xdr:spPr bwMode="auto">
        <a:xfrm>
          <a:off x="2466975" y="114300"/>
          <a:ext cx="3810000" cy="571500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CỘNG HÒA XÃ HỘI CHỦ NGHĨA VIỆT NAM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Độc lập - Tự do - Hạnh phúc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3"/>
  <sheetViews>
    <sheetView tabSelected="1" zoomScale="70" zoomScaleNormal="70" workbookViewId="0">
      <selection activeCell="E37" sqref="E37"/>
    </sheetView>
  </sheetViews>
  <sheetFormatPr defaultColWidth="9.1796875" defaultRowHeight="14.5" x14ac:dyDescent="0.35"/>
  <cols>
    <col min="1" max="1" width="4.453125" style="5" customWidth="1"/>
    <col min="2" max="2" width="30.81640625" style="5" customWidth="1"/>
    <col min="3" max="3" width="37.54296875" style="5" customWidth="1"/>
    <col min="4" max="4" width="9" style="5" customWidth="1"/>
    <col min="5" max="5" width="18" style="5" customWidth="1"/>
    <col min="6" max="7" width="24.26953125" style="5" customWidth="1"/>
    <col min="8" max="8" width="42.7265625" style="5" customWidth="1"/>
    <col min="9" max="16384" width="9.1796875" style="5"/>
  </cols>
  <sheetData>
    <row r="2" spans="1:13" ht="21" customHeight="1" x14ac:dyDescent="0.35"/>
    <row r="5" spans="1:13" ht="29.25" customHeight="1" x14ac:dyDescent="0.35">
      <c r="A5" s="43" t="s">
        <v>76</v>
      </c>
      <c r="B5" s="43"/>
      <c r="C5" s="43"/>
      <c r="D5" s="43"/>
      <c r="E5" s="43"/>
      <c r="F5" s="43"/>
      <c r="G5" s="43"/>
      <c r="H5" s="43"/>
    </row>
    <row r="6" spans="1:13" ht="18.75" customHeight="1" x14ac:dyDescent="0.35">
      <c r="A6" s="43" t="s">
        <v>74</v>
      </c>
      <c r="B6" s="43"/>
      <c r="C6" s="43"/>
      <c r="D6" s="43"/>
      <c r="E6" s="43"/>
      <c r="F6" s="43"/>
      <c r="G6" s="43"/>
      <c r="H6" s="43"/>
      <c r="L6" s="5" t="s">
        <v>63</v>
      </c>
      <c r="M6" s="5">
        <v>44</v>
      </c>
    </row>
    <row r="7" spans="1:13" ht="18.75" customHeight="1" x14ac:dyDescent="0.35">
      <c r="A7" s="44" t="s">
        <v>77</v>
      </c>
      <c r="B7" s="44"/>
      <c r="C7" s="44"/>
      <c r="D7" s="44"/>
      <c r="E7" s="44"/>
      <c r="F7" s="44"/>
      <c r="G7" s="44"/>
      <c r="H7" s="44"/>
      <c r="L7" s="5" t="s">
        <v>64</v>
      </c>
      <c r="M7" s="5">
        <v>44</v>
      </c>
    </row>
    <row r="8" spans="1:13" ht="21" customHeight="1" x14ac:dyDescent="0.35">
      <c r="A8" s="45" t="s">
        <v>75</v>
      </c>
      <c r="B8" s="45"/>
      <c r="C8" s="45"/>
      <c r="D8" s="45"/>
      <c r="E8" s="45"/>
      <c r="F8" s="45"/>
      <c r="G8" s="45"/>
      <c r="H8" s="45"/>
      <c r="L8" s="5" t="s">
        <v>65</v>
      </c>
      <c r="M8" s="5">
        <v>45</v>
      </c>
    </row>
    <row r="9" spans="1:13" ht="30" x14ac:dyDescent="0.35">
      <c r="A9" s="6" t="s">
        <v>0</v>
      </c>
      <c r="B9" s="6" t="s">
        <v>1</v>
      </c>
      <c r="C9" s="7" t="s">
        <v>2</v>
      </c>
      <c r="D9" s="6" t="s">
        <v>3</v>
      </c>
      <c r="E9" s="6" t="s">
        <v>4</v>
      </c>
      <c r="F9" s="6" t="s">
        <v>8</v>
      </c>
      <c r="G9" s="6" t="s">
        <v>67</v>
      </c>
      <c r="H9" s="6" t="s">
        <v>16</v>
      </c>
      <c r="I9" s="2" t="s">
        <v>5</v>
      </c>
      <c r="M9" s="5">
        <f>SUM(M6:M8)</f>
        <v>133</v>
      </c>
    </row>
    <row r="10" spans="1:13" s="12" customFormat="1" ht="94.5" customHeight="1" x14ac:dyDescent="0.35">
      <c r="A10" s="8">
        <v>1</v>
      </c>
      <c r="B10" s="9" t="s">
        <v>9</v>
      </c>
      <c r="C10" s="10" t="s">
        <v>10</v>
      </c>
      <c r="D10" s="8">
        <v>12</v>
      </c>
      <c r="E10" s="10" t="s">
        <v>14</v>
      </c>
      <c r="F10" s="10" t="s">
        <v>15</v>
      </c>
      <c r="G10" s="8"/>
      <c r="H10" s="11" t="s">
        <v>78</v>
      </c>
    </row>
    <row r="11" spans="1:13" s="14" customFormat="1" ht="54" hidden="1" x14ac:dyDescent="0.35">
      <c r="A11" s="8">
        <v>2</v>
      </c>
      <c r="B11" s="13" t="s">
        <v>11</v>
      </c>
      <c r="C11" s="8" t="s">
        <v>12</v>
      </c>
      <c r="D11" s="8"/>
      <c r="E11" s="10" t="s">
        <v>13</v>
      </c>
      <c r="F11" s="10" t="s">
        <v>15</v>
      </c>
      <c r="G11" s="8"/>
      <c r="H11" s="11"/>
      <c r="I11" s="1">
        <f>SUM(D10:D14)</f>
        <v>12</v>
      </c>
    </row>
    <row r="12" spans="1:13" s="14" customFormat="1" ht="18" hidden="1" x14ac:dyDescent="0.35">
      <c r="A12" s="8">
        <v>3</v>
      </c>
      <c r="B12" s="13" t="s">
        <v>17</v>
      </c>
      <c r="C12" s="8" t="s">
        <v>18</v>
      </c>
      <c r="D12" s="8"/>
      <c r="E12" s="10"/>
      <c r="F12" s="10"/>
      <c r="G12" s="8"/>
      <c r="H12" s="11" t="s">
        <v>19</v>
      </c>
      <c r="I12" s="4"/>
    </row>
    <row r="13" spans="1:13" s="14" customFormat="1" ht="72" hidden="1" x14ac:dyDescent="0.35">
      <c r="A13" s="8">
        <v>4</v>
      </c>
      <c r="B13" s="9" t="s">
        <v>20</v>
      </c>
      <c r="C13" s="8" t="s">
        <v>21</v>
      </c>
      <c r="D13" s="8"/>
      <c r="E13" s="10" t="s">
        <v>22</v>
      </c>
      <c r="F13" s="10" t="s">
        <v>47</v>
      </c>
      <c r="G13" s="8"/>
      <c r="H13" s="11" t="s">
        <v>48</v>
      </c>
      <c r="I13" s="4"/>
    </row>
    <row r="14" spans="1:13" s="14" customFormat="1" ht="51.75" hidden="1" customHeight="1" x14ac:dyDescent="0.35">
      <c r="A14" s="9"/>
      <c r="B14" s="9" t="s">
        <v>40</v>
      </c>
      <c r="C14" s="9" t="s">
        <v>41</v>
      </c>
      <c r="D14" s="9"/>
      <c r="E14" s="9" t="s">
        <v>42</v>
      </c>
      <c r="F14" s="10"/>
      <c r="G14" s="8"/>
      <c r="H14" s="11"/>
      <c r="I14" s="4"/>
    </row>
    <row r="15" spans="1:13" s="14" customFormat="1" ht="46.5" hidden="1" x14ac:dyDescent="0.35">
      <c r="A15" s="15"/>
      <c r="B15" s="15" t="s">
        <v>43</v>
      </c>
      <c r="C15" s="15" t="s">
        <v>44</v>
      </c>
      <c r="D15" s="15"/>
      <c r="E15" s="15" t="s">
        <v>61</v>
      </c>
      <c r="F15" s="15"/>
      <c r="G15" s="15"/>
      <c r="H15" s="10"/>
      <c r="I15" s="41" t="s">
        <v>66</v>
      </c>
      <c r="J15" s="42"/>
    </row>
    <row r="16" spans="1:13" s="14" customFormat="1" ht="71.25" hidden="1" customHeight="1" x14ac:dyDescent="0.35">
      <c r="A16" s="8"/>
      <c r="B16" s="15" t="s">
        <v>57</v>
      </c>
      <c r="C16" s="15" t="s">
        <v>58</v>
      </c>
      <c r="D16" s="16"/>
      <c r="E16" s="17" t="s">
        <v>62</v>
      </c>
      <c r="F16" s="17"/>
      <c r="G16" s="15"/>
      <c r="H16" s="17"/>
      <c r="I16" s="18"/>
      <c r="J16" s="39" t="s">
        <v>59</v>
      </c>
      <c r="K16" s="40"/>
    </row>
    <row r="17" spans="1:11" s="12" customFormat="1" ht="72" hidden="1" x14ac:dyDescent="0.35">
      <c r="A17" s="8">
        <v>5</v>
      </c>
      <c r="B17" s="19" t="s">
        <v>23</v>
      </c>
      <c r="C17" s="20" t="s">
        <v>24</v>
      </c>
      <c r="D17" s="21"/>
      <c r="E17" s="22" t="s">
        <v>53</v>
      </c>
      <c r="F17" s="22" t="s">
        <v>54</v>
      </c>
      <c r="G17" s="15"/>
      <c r="H17" s="11"/>
    </row>
    <row r="18" spans="1:11" s="18" customFormat="1" ht="51.75" hidden="1" customHeight="1" x14ac:dyDescent="0.35">
      <c r="A18" s="8">
        <v>6</v>
      </c>
      <c r="B18" s="23" t="s">
        <v>26</v>
      </c>
      <c r="C18" s="24" t="s">
        <v>27</v>
      </c>
      <c r="D18" s="21"/>
      <c r="E18" s="24" t="s">
        <v>28</v>
      </c>
      <c r="F18" s="24"/>
      <c r="G18" s="15"/>
      <c r="H18" s="11"/>
    </row>
    <row r="19" spans="1:11" ht="72" hidden="1" x14ac:dyDescent="0.35">
      <c r="A19" s="8">
        <v>7</v>
      </c>
      <c r="B19" s="25" t="s">
        <v>29</v>
      </c>
      <c r="C19" s="24" t="s">
        <v>73</v>
      </c>
      <c r="D19" s="21"/>
      <c r="E19" s="24" t="s">
        <v>30</v>
      </c>
      <c r="F19" s="10"/>
      <c r="G19" s="15"/>
      <c r="H19" s="10"/>
      <c r="I19" s="5">
        <f xml:space="preserve"> SUM(D15:D23)</f>
        <v>0</v>
      </c>
      <c r="J19" s="3"/>
    </row>
    <row r="20" spans="1:11" s="14" customFormat="1" ht="79.5" hidden="1" customHeight="1" x14ac:dyDescent="0.35">
      <c r="A20" s="8">
        <v>8</v>
      </c>
      <c r="B20" s="52" t="s">
        <v>31</v>
      </c>
      <c r="C20" s="55" t="s">
        <v>56</v>
      </c>
      <c r="D20" s="58"/>
      <c r="E20" s="58" t="s">
        <v>55</v>
      </c>
      <c r="F20" s="24"/>
      <c r="G20" s="15"/>
      <c r="H20" s="46"/>
    </row>
    <row r="21" spans="1:11" s="14" customFormat="1" ht="79.5" hidden="1" customHeight="1" x14ac:dyDescent="0.35">
      <c r="A21" s="8"/>
      <c r="B21" s="53"/>
      <c r="C21" s="56"/>
      <c r="D21" s="59"/>
      <c r="E21" s="59"/>
      <c r="F21" s="24"/>
      <c r="G21" s="15"/>
      <c r="H21" s="47"/>
    </row>
    <row r="22" spans="1:11" s="14" customFormat="1" ht="45.75" hidden="1" customHeight="1" x14ac:dyDescent="0.35">
      <c r="A22" s="8"/>
      <c r="B22" s="54"/>
      <c r="C22" s="57"/>
      <c r="D22" s="60"/>
      <c r="E22" s="60"/>
      <c r="F22" s="24"/>
      <c r="G22" s="15"/>
      <c r="H22" s="48"/>
    </row>
    <row r="23" spans="1:11" s="14" customFormat="1" ht="79.5" hidden="1" customHeight="1" x14ac:dyDescent="0.35">
      <c r="A23" s="8"/>
      <c r="B23" s="23" t="s">
        <v>36</v>
      </c>
      <c r="C23" s="19" t="s">
        <v>37</v>
      </c>
      <c r="D23" s="21"/>
      <c r="E23" s="24" t="s">
        <v>38</v>
      </c>
      <c r="F23" s="10" t="s">
        <v>46</v>
      </c>
      <c r="G23" s="15"/>
      <c r="H23" s="26"/>
    </row>
    <row r="24" spans="1:11" s="18" customFormat="1" ht="81.75" customHeight="1" x14ac:dyDescent="0.35">
      <c r="A24" s="8">
        <v>9</v>
      </c>
      <c r="B24" s="27" t="s">
        <v>49</v>
      </c>
      <c r="C24" s="28" t="s">
        <v>50</v>
      </c>
      <c r="D24" s="28">
        <v>15</v>
      </c>
      <c r="E24" s="29" t="s">
        <v>51</v>
      </c>
      <c r="F24" s="10" t="s">
        <v>52</v>
      </c>
      <c r="G24" s="10"/>
      <c r="H24" s="30"/>
    </row>
    <row r="25" spans="1:11" ht="83.25" hidden="1" customHeight="1" x14ac:dyDescent="0.35">
      <c r="A25" s="8">
        <v>10</v>
      </c>
      <c r="B25" s="31" t="s">
        <v>32</v>
      </c>
      <c r="C25" s="32" t="s">
        <v>33</v>
      </c>
      <c r="D25" s="21"/>
      <c r="E25" s="24" t="s">
        <v>60</v>
      </c>
      <c r="F25" s="10" t="s">
        <v>68</v>
      </c>
      <c r="G25" s="10"/>
      <c r="H25" s="10"/>
    </row>
    <row r="26" spans="1:11" s="18" customFormat="1" ht="54.75" hidden="1" customHeight="1" x14ac:dyDescent="0.35">
      <c r="A26" s="8">
        <v>11</v>
      </c>
      <c r="B26" s="33" t="s">
        <v>34</v>
      </c>
      <c r="C26" s="28" t="s">
        <v>35</v>
      </c>
      <c r="D26" s="21"/>
      <c r="E26" s="24" t="s">
        <v>39</v>
      </c>
      <c r="F26" s="10" t="s">
        <v>45</v>
      </c>
      <c r="G26" s="10"/>
      <c r="H26" s="11"/>
    </row>
    <row r="27" spans="1:11" s="18" customFormat="1" ht="89.25" hidden="1" customHeight="1" x14ac:dyDescent="0.35">
      <c r="A27" s="8">
        <v>14</v>
      </c>
      <c r="B27" s="33" t="s">
        <v>71</v>
      </c>
      <c r="C27" s="20" t="s">
        <v>70</v>
      </c>
      <c r="D27" s="21"/>
      <c r="E27" s="22" t="s">
        <v>25</v>
      </c>
      <c r="F27" s="10"/>
      <c r="G27" s="10"/>
      <c r="H27" s="10"/>
      <c r="I27" s="18">
        <f>SUM(D24:D28)</f>
        <v>15</v>
      </c>
    </row>
    <row r="28" spans="1:11" s="18" customFormat="1" ht="87.75" hidden="1" customHeight="1" x14ac:dyDescent="0.35">
      <c r="A28" s="8">
        <v>15</v>
      </c>
      <c r="B28" s="33" t="s">
        <v>72</v>
      </c>
      <c r="C28" s="20" t="s">
        <v>69</v>
      </c>
      <c r="D28" s="21"/>
      <c r="E28" s="22" t="s">
        <v>25</v>
      </c>
      <c r="F28" s="10"/>
      <c r="G28" s="10"/>
      <c r="H28" s="10"/>
    </row>
    <row r="29" spans="1:11" s="18" customFormat="1" ht="99" hidden="1" customHeight="1" x14ac:dyDescent="0.35">
      <c r="A29" s="8">
        <v>16</v>
      </c>
      <c r="B29" s="34"/>
      <c r="C29" s="35"/>
      <c r="D29" s="35"/>
      <c r="E29" s="36"/>
      <c r="F29" s="10"/>
      <c r="G29" s="10"/>
      <c r="H29" s="10"/>
    </row>
    <row r="30" spans="1:11" s="18" customFormat="1" ht="99" hidden="1" customHeight="1" x14ac:dyDescent="0.35">
      <c r="A30" s="16">
        <v>18</v>
      </c>
      <c r="B30" s="15"/>
      <c r="C30" s="15"/>
      <c r="D30" s="16"/>
      <c r="E30" s="17"/>
      <c r="F30" s="17"/>
      <c r="G30" s="17"/>
      <c r="H30" s="17"/>
      <c r="J30" s="39"/>
      <c r="K30" s="40"/>
    </row>
    <row r="31" spans="1:11" ht="21" thickBot="1" x14ac:dyDescent="0.5">
      <c r="A31" s="49" t="s">
        <v>5</v>
      </c>
      <c r="B31" s="50"/>
      <c r="C31" s="51"/>
      <c r="D31" s="37">
        <f>SUM(D10:D30)</f>
        <v>27</v>
      </c>
      <c r="E31" s="38"/>
      <c r="F31" s="38"/>
      <c r="G31" s="38"/>
      <c r="H31" s="38"/>
      <c r="I31" s="5">
        <f>SUM(I10:I30)</f>
        <v>27</v>
      </c>
    </row>
    <row r="32" spans="1:11" x14ac:dyDescent="0.35">
      <c r="E32" s="5">
        <v>27</v>
      </c>
      <c r="H32" s="5" t="s">
        <v>6</v>
      </c>
    </row>
    <row r="33" spans="4:8" x14ac:dyDescent="0.35">
      <c r="D33" s="5">
        <f>SUM(D10:D30)</f>
        <v>27</v>
      </c>
      <c r="E33" s="5">
        <f>E32-D31</f>
        <v>0</v>
      </c>
      <c r="H33" s="5" t="s">
        <v>7</v>
      </c>
    </row>
  </sheetData>
  <mergeCells count="13">
    <mergeCell ref="A31:C31"/>
    <mergeCell ref="B20:B22"/>
    <mergeCell ref="C20:C22"/>
    <mergeCell ref="D20:D22"/>
    <mergeCell ref="E20:E22"/>
    <mergeCell ref="J30:K30"/>
    <mergeCell ref="I15:J15"/>
    <mergeCell ref="J16:K16"/>
    <mergeCell ref="A5:H5"/>
    <mergeCell ref="A6:H6"/>
    <mergeCell ref="A7:H7"/>
    <mergeCell ref="A8:H8"/>
    <mergeCell ref="H20:H22"/>
  </mergeCells>
  <pageMargins left="0" right="0" top="0" bottom="0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TaMinhCuong</dc:creator>
  <cp:lastModifiedBy>Administrator</cp:lastModifiedBy>
  <cp:lastPrinted>2019-04-12T04:40:16Z</cp:lastPrinted>
  <dcterms:created xsi:type="dcterms:W3CDTF">2018-03-23T12:07:33Z</dcterms:created>
  <dcterms:modified xsi:type="dcterms:W3CDTF">2019-04-18T03:32:14Z</dcterms:modified>
</cp:coreProperties>
</file>